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INA~1.HAL\AppData\Local\Temp\notes5F6EA7\"/>
    </mc:Choice>
  </mc:AlternateContent>
  <bookViews>
    <workbookView xWindow="0" yWindow="0" windowWidth="16380" windowHeight="8190" tabRatio="987"/>
  </bookViews>
  <sheets>
    <sheet name="Leht1" sheetId="1" r:id="rId1"/>
  </sheets>
  <calcPr calcId="152511"/>
</workbook>
</file>

<file path=xl/calcChain.xml><?xml version="1.0" encoding="utf-8"?>
<calcChain xmlns="http://schemas.openxmlformats.org/spreadsheetml/2006/main">
  <c r="F71" i="1" l="1"/>
  <c r="F72" i="1"/>
  <c r="F73" i="1"/>
  <c r="F74" i="1"/>
  <c r="F75" i="1"/>
  <c r="F76" i="1"/>
  <c r="F78" i="1"/>
  <c r="F79" i="1"/>
  <c r="F80" i="1"/>
  <c r="F64" i="1"/>
  <c r="F65" i="1"/>
  <c r="F66" i="1"/>
  <c r="F67" i="1"/>
  <c r="F68" i="1"/>
  <c r="F69" i="1"/>
  <c r="F81" i="1"/>
  <c r="F82" i="1"/>
  <c r="F83" i="1"/>
  <c r="F50" i="1"/>
  <c r="F51" i="1"/>
  <c r="F52" i="1"/>
  <c r="F53" i="1"/>
  <c r="F54" i="1"/>
  <c r="F55" i="1"/>
  <c r="F56" i="1"/>
  <c r="F57" i="1"/>
  <c r="F58" i="1"/>
  <c r="F59" i="1"/>
  <c r="F60" i="1"/>
  <c r="F61" i="1"/>
  <c r="F36" i="1"/>
  <c r="F37" i="1"/>
  <c r="F38" i="1"/>
  <c r="F39" i="1"/>
  <c r="F40" i="1"/>
  <c r="F41" i="1"/>
  <c r="F43" i="1"/>
  <c r="F44" i="1"/>
  <c r="F45" i="1"/>
  <c r="F46" i="1"/>
  <c r="F47" i="1"/>
  <c r="F48" i="1"/>
  <c r="F62" i="1"/>
  <c r="F26" i="1"/>
  <c r="F27" i="1"/>
  <c r="F29" i="1"/>
  <c r="F30" i="1"/>
  <c r="F31" i="1"/>
  <c r="F32" i="1"/>
  <c r="F33" i="1"/>
  <c r="F34" i="1"/>
  <c r="F9" i="1" l="1"/>
  <c r="F10" i="1"/>
  <c r="F11" i="1"/>
  <c r="F12" i="1"/>
  <c r="F13" i="1"/>
  <c r="F20" i="1" l="1"/>
  <c r="F22" i="1" l="1"/>
  <c r="F23" i="1"/>
  <c r="F24" i="1"/>
  <c r="F25" i="1"/>
  <c r="F19" i="1"/>
  <c r="F17" i="1"/>
  <c r="F16" i="1"/>
  <c r="F15" i="1"/>
  <c r="F8" i="1"/>
  <c r="F84" i="1" l="1"/>
  <c r="F85" i="1" s="1"/>
  <c r="F86" i="1" s="1"/>
</calcChain>
</file>

<file path=xl/sharedStrings.xml><?xml version="1.0" encoding="utf-8"?>
<sst xmlns="http://schemas.openxmlformats.org/spreadsheetml/2006/main" count="105" uniqueCount="34">
  <si>
    <t>PUUETEGA INIMESTE ELURUUMIDE KOHANDAMINE</t>
  </si>
  <si>
    <t>Maksumuse tabel</t>
  </si>
  <si>
    <t>Pakkuja täidab rohelisega märgitud lahtrid</t>
  </si>
  <si>
    <t>Tegevus</t>
  </si>
  <si>
    <t>Ühik</t>
  </si>
  <si>
    <t>Kogus</t>
  </si>
  <si>
    <t>Ühiku hind (eurot)</t>
  </si>
  <si>
    <t>Maksumus (eurot)</t>
  </si>
  <si>
    <t>kompl</t>
  </si>
  <si>
    <t>Uue veesüsteemi ja kanalisatsioonitorude väljaehitus</t>
  </si>
  <si>
    <t>Põranda ehitus koos materjalidega ja plaatimistöödega</t>
  </si>
  <si>
    <t>Ripplae ehitus, koos ventilatsiooni ja valgustitega.</t>
  </si>
  <si>
    <t>Uute elektrikaablite paigaldus (lülitid, pistikud) koos materjalidega</t>
  </si>
  <si>
    <t>Kokku</t>
  </si>
  <si>
    <t>Käibemaks (20%)</t>
  </si>
  <si>
    <t>Kokku käibemaksuga</t>
  </si>
  <si>
    <t>Vana  santehnika eemaldamine ja utiliseerimine ja ehitusprahi utiliseerimine</t>
  </si>
  <si>
    <t>Seinte ehitus  niiskustõkke paigaldus, seinte plaatimine,vuukimine,silikoonimine koos materjalidega</t>
  </si>
  <si>
    <t>VILJA 8A-92</t>
  </si>
  <si>
    <t>VILJA 8A-12</t>
  </si>
  <si>
    <t>KOOLI 3-10</t>
  </si>
  <si>
    <t>KOOLI 5-1</t>
  </si>
  <si>
    <t>KORELI 28A-1</t>
  </si>
  <si>
    <t>KEVADE 8</t>
  </si>
  <si>
    <t>TARTU 33-8</t>
  </si>
  <si>
    <t>ROOSI 32</t>
  </si>
  <si>
    <t>LUHA 25-12</t>
  </si>
  <si>
    <t>PIKK 10-32</t>
  </si>
  <si>
    <r>
      <t xml:space="preserve">Seinte ehitus  niiskustõkke paigaldus, seinte plaatimine,vuukimine,silikoonimine koos materjalidega.  </t>
    </r>
    <r>
      <rPr>
        <sz val="10"/>
        <color theme="9"/>
        <rFont val="Verdana"/>
        <family val="2"/>
        <charset val="186"/>
      </rPr>
      <t>Wc ruumis asendada tavapott invaWCpotiga</t>
    </r>
  </si>
  <si>
    <r>
      <t xml:space="preserve">Seinte ehitus  niiskustõkke paigaldus, seinte plaatimine,vuukimine,silikoonimine koos materjalidega.  </t>
    </r>
    <r>
      <rPr>
        <sz val="10"/>
        <color theme="9"/>
        <rFont val="Verdana"/>
        <family val="2"/>
        <charset val="186"/>
      </rPr>
      <t>Tavapott asendada invaWCpotiga</t>
    </r>
  </si>
  <si>
    <r>
      <t xml:space="preserve">Seinte ehitus  niiskustõkke paigaldus, seinte plaatimine,vuukimine,silikoonimine koos materjalidega. </t>
    </r>
    <r>
      <rPr>
        <sz val="10"/>
        <color theme="9"/>
        <rFont val="Verdana"/>
        <family val="2"/>
        <charset val="186"/>
      </rPr>
      <t>Paigaldada invaWC.</t>
    </r>
  </si>
  <si>
    <r>
      <t>VILJA 18</t>
    </r>
    <r>
      <rPr>
        <b/>
        <sz val="10"/>
        <color theme="9"/>
        <rFont val="Verdana"/>
        <family val="2"/>
        <charset val="186"/>
      </rPr>
      <t>b</t>
    </r>
    <r>
      <rPr>
        <b/>
        <sz val="10"/>
        <color rgb="FF000000"/>
        <rFont val="Verdana"/>
        <family val="2"/>
        <charset val="186"/>
      </rPr>
      <t>-31</t>
    </r>
  </si>
  <si>
    <r>
      <t xml:space="preserve">Seinte ehitus  niiskustõkke paigaldus, seinte plaatimine,vuukimine,silikoonimine koos materjalidega. </t>
    </r>
    <r>
      <rPr>
        <sz val="10"/>
        <color theme="9"/>
        <rFont val="Verdana"/>
        <family val="2"/>
        <charset val="186"/>
      </rPr>
      <t xml:space="preserve">WCruumis asendatakse tavapott invaWCpotiga. </t>
    </r>
  </si>
  <si>
    <r>
      <t xml:space="preserve">Seinte ehitus  niiskustõkke paigaldus, seinte plaatimine,vuukimine,silikoonimine koos materjalidega. </t>
    </r>
    <r>
      <rPr>
        <sz val="10"/>
        <color theme="9"/>
        <rFont val="Verdana"/>
        <family val="2"/>
        <charset val="186"/>
      </rPr>
      <t>TavaWC asendada invaWCpotiga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</si>
</sst>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25];[Red]&quot;-&quot;#,##0.00&quot; &quot;[$€-425]"/>
  </numFmts>
  <fonts count="10">
    <font>
      <sz val="11"/>
      <color rgb="FF000000"/>
      <name val="Calibri"/>
      <family val="2"/>
      <charset val="186"/>
    </font>
    <font>
      <b/>
      <u/>
      <sz val="12"/>
      <color rgb="FF000000"/>
      <name val="Verdana"/>
      <family val="2"/>
      <charset val="186"/>
    </font>
    <font>
      <b/>
      <sz val="10"/>
      <color rgb="FF000000"/>
      <name val="Verdana"/>
      <family val="2"/>
      <charset val="186"/>
    </font>
    <font>
      <sz val="10"/>
      <color rgb="FF000000"/>
      <name val="Verdana"/>
      <family val="2"/>
      <charset val="186"/>
    </font>
    <font>
      <sz val="11"/>
      <color theme="1"/>
      <name val="Liberation Sans"/>
      <charset val="186"/>
    </font>
    <font>
      <b/>
      <i/>
      <sz val="16"/>
      <color theme="1"/>
      <name val="Liberation Sans"/>
      <charset val="186"/>
    </font>
    <font>
      <b/>
      <i/>
      <u/>
      <sz val="11"/>
      <color theme="1"/>
      <name val="Liberation Sans"/>
      <charset val="186"/>
    </font>
    <font>
      <sz val="10"/>
      <color theme="9"/>
      <name val="Verdana"/>
      <family val="2"/>
      <charset val="186"/>
    </font>
    <font>
      <b/>
      <sz val="10"/>
      <color theme="9"/>
      <name val="Verdana"/>
      <family val="2"/>
      <charset val="186"/>
    </font>
    <font>
      <b/>
      <sz val="10"/>
      <name val="Verdan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4" fillId="0" borderId="0"/>
    <xf numFmtId="0" fontId="5" fillId="0" borderId="0">
      <alignment horizontal="center"/>
    </xf>
    <xf numFmtId="0" fontId="5" fillId="0" borderId="0">
      <alignment horizontal="center" textRotation="90"/>
    </xf>
    <xf numFmtId="0" fontId="6" fillId="0" borderId="0"/>
    <xf numFmtId="164" fontId="6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2" borderId="1" xfId="0" applyFont="1" applyFill="1" applyBorder="1"/>
    <xf numFmtId="2" fontId="3" fillId="0" borderId="1" xfId="0" applyNumberFormat="1" applyFont="1" applyBorder="1"/>
    <xf numFmtId="2" fontId="2" fillId="0" borderId="1" xfId="0" applyNumberFormat="1" applyFont="1" applyBorder="1"/>
    <xf numFmtId="0" fontId="0" fillId="0" borderId="0" xfId="0" applyAlignment="1">
      <alignment wrapText="1"/>
    </xf>
    <xf numFmtId="0" fontId="3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 wrapText="1"/>
    </xf>
  </cellXfs>
  <cellStyles count="6">
    <cellStyle name="Heading" xfId="2"/>
    <cellStyle name="Heading1" xfId="3"/>
    <cellStyle name="Normaallaad" xfId="0" builtinId="0"/>
    <cellStyle name="Normaallaad 2" xfId="1"/>
    <cellStyle name="Result" xfId="4"/>
    <cellStyle name="Result2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6"/>
  <sheetViews>
    <sheetView tabSelected="1" topLeftCell="A73" zoomScaleNormal="100" workbookViewId="0">
      <selection activeCell="O81" sqref="O81"/>
    </sheetView>
  </sheetViews>
  <sheetFormatPr defaultRowHeight="15"/>
  <cols>
    <col min="1" max="1" width="3.42578125"/>
    <col min="2" max="2" width="36.28515625"/>
    <col min="3" max="3" width="7.140625"/>
    <col min="4" max="4" width="7.5703125"/>
    <col min="5" max="5" width="15.7109375"/>
    <col min="6" max="6" width="12.28515625"/>
  </cols>
  <sheetData>
    <row r="1" spans="2:6" s="1" customFormat="1" ht="35.1" customHeight="1">
      <c r="B1" s="12" t="s">
        <v>0</v>
      </c>
      <c r="C1" s="12"/>
      <c r="D1" s="12"/>
      <c r="E1" s="12"/>
      <c r="F1" s="12"/>
    </row>
    <row r="2" spans="2:6">
      <c r="B2" s="13" t="s">
        <v>1</v>
      </c>
      <c r="C2" s="13"/>
      <c r="D2" s="13"/>
      <c r="E2" s="13"/>
      <c r="F2" s="13"/>
    </row>
    <row r="3" spans="2:6">
      <c r="B3" s="2"/>
      <c r="C3" s="2"/>
      <c r="D3" s="2"/>
      <c r="E3" s="2"/>
      <c r="F3" s="2"/>
    </row>
    <row r="4" spans="2:6">
      <c r="B4" s="14" t="s">
        <v>2</v>
      </c>
      <c r="C4" s="14"/>
      <c r="D4" s="14"/>
      <c r="E4" s="14"/>
      <c r="F4" s="14"/>
    </row>
    <row r="6" spans="2:6" ht="26.25">
      <c r="B6" s="3" t="s">
        <v>3</v>
      </c>
      <c r="C6" s="3" t="s">
        <v>4</v>
      </c>
      <c r="D6" s="3" t="s">
        <v>5</v>
      </c>
      <c r="E6" s="4" t="s">
        <v>6</v>
      </c>
      <c r="F6" s="4" t="s">
        <v>7</v>
      </c>
    </row>
    <row r="7" spans="2:6">
      <c r="B7" s="15" t="s">
        <v>18</v>
      </c>
      <c r="C7" s="5"/>
      <c r="D7" s="5"/>
      <c r="E7" s="6"/>
      <c r="F7" s="7"/>
    </row>
    <row r="8" spans="2:6" ht="38.25">
      <c r="B8" s="10" t="s">
        <v>16</v>
      </c>
      <c r="C8" s="5" t="s">
        <v>8</v>
      </c>
      <c r="D8" s="5">
        <v>1</v>
      </c>
      <c r="E8" s="6"/>
      <c r="F8" s="7">
        <f>D8*E8</f>
        <v>0</v>
      </c>
    </row>
    <row r="9" spans="2:6" ht="25.5">
      <c r="B9" s="10" t="s">
        <v>9</v>
      </c>
      <c r="C9" s="5" t="s">
        <v>8</v>
      </c>
      <c r="D9" s="5">
        <v>1</v>
      </c>
      <c r="E9" s="6"/>
      <c r="F9" s="7">
        <f t="shared" ref="F9:F13" si="0">D9*E9</f>
        <v>0</v>
      </c>
    </row>
    <row r="10" spans="2:6" ht="25.5">
      <c r="B10" s="10" t="s">
        <v>10</v>
      </c>
      <c r="C10" s="5" t="s">
        <v>8</v>
      </c>
      <c r="D10" s="5">
        <v>1</v>
      </c>
      <c r="E10" s="6"/>
      <c r="F10" s="7">
        <f t="shared" si="0"/>
        <v>0</v>
      </c>
    </row>
    <row r="11" spans="2:6" ht="25.5">
      <c r="B11" s="10" t="s">
        <v>11</v>
      </c>
      <c r="C11" s="5" t="s">
        <v>8</v>
      </c>
      <c r="D11" s="5">
        <v>1</v>
      </c>
      <c r="E11" s="6"/>
      <c r="F11" s="7">
        <f t="shared" si="0"/>
        <v>0</v>
      </c>
    </row>
    <row r="12" spans="2:6" ht="25.5">
      <c r="B12" s="10" t="s">
        <v>12</v>
      </c>
      <c r="C12" s="5" t="s">
        <v>8</v>
      </c>
      <c r="D12" s="5">
        <v>1</v>
      </c>
      <c r="E12" s="6"/>
      <c r="F12" s="7">
        <f t="shared" si="0"/>
        <v>0</v>
      </c>
    </row>
    <row r="13" spans="2:6" ht="65.25" customHeight="1">
      <c r="B13" s="10" t="s">
        <v>17</v>
      </c>
      <c r="C13" s="5" t="s">
        <v>8</v>
      </c>
      <c r="D13" s="5">
        <v>1</v>
      </c>
      <c r="E13" s="6"/>
      <c r="F13" s="7">
        <f t="shared" si="0"/>
        <v>0</v>
      </c>
    </row>
    <row r="14" spans="2:6">
      <c r="B14" s="15" t="s">
        <v>19</v>
      </c>
      <c r="C14" s="5"/>
      <c r="D14" s="5"/>
      <c r="E14" s="6"/>
      <c r="F14" s="7"/>
    </row>
    <row r="15" spans="2:6" ht="38.25">
      <c r="B15" s="10" t="s">
        <v>16</v>
      </c>
      <c r="C15" s="5" t="s">
        <v>8</v>
      </c>
      <c r="D15" s="5">
        <v>1</v>
      </c>
      <c r="E15" s="6"/>
      <c r="F15" s="7">
        <f t="shared" ref="F15:F17" si="1">D15*E15</f>
        <v>0</v>
      </c>
    </row>
    <row r="16" spans="2:6" ht="25.5">
      <c r="B16" s="10" t="s">
        <v>9</v>
      </c>
      <c r="C16" s="5" t="s">
        <v>8</v>
      </c>
      <c r="D16" s="5">
        <v>1</v>
      </c>
      <c r="E16" s="6"/>
      <c r="F16" s="7">
        <f t="shared" si="1"/>
        <v>0</v>
      </c>
    </row>
    <row r="17" spans="2:6" ht="30" customHeight="1">
      <c r="B17" s="10" t="s">
        <v>10</v>
      </c>
      <c r="C17" s="5" t="s">
        <v>8</v>
      </c>
      <c r="D17" s="5">
        <v>1</v>
      </c>
      <c r="E17" s="6"/>
      <c r="F17" s="7">
        <f t="shared" si="1"/>
        <v>0</v>
      </c>
    </row>
    <row r="18" spans="2:6" ht="25.5">
      <c r="B18" s="10" t="s">
        <v>11</v>
      </c>
      <c r="C18" s="5"/>
      <c r="D18" s="5"/>
      <c r="E18" s="6"/>
      <c r="F18" s="7"/>
    </row>
    <row r="19" spans="2:6" ht="36.75" customHeight="1">
      <c r="B19" s="10" t="s">
        <v>12</v>
      </c>
      <c r="C19" s="5" t="s">
        <v>8</v>
      </c>
      <c r="D19" s="5">
        <v>1</v>
      </c>
      <c r="E19" s="6"/>
      <c r="F19" s="7">
        <f>D19*E19</f>
        <v>0</v>
      </c>
    </row>
    <row r="20" spans="2:6" ht="38.1" customHeight="1">
      <c r="B20" s="10" t="s">
        <v>17</v>
      </c>
      <c r="C20" s="5" t="s">
        <v>8</v>
      </c>
      <c r="D20" s="5">
        <v>1</v>
      </c>
      <c r="E20" s="6"/>
      <c r="F20" s="7">
        <f>D20*E20</f>
        <v>0</v>
      </c>
    </row>
    <row r="21" spans="2:6">
      <c r="B21" s="15" t="s">
        <v>20</v>
      </c>
      <c r="C21" s="5"/>
      <c r="D21" s="5"/>
      <c r="E21" s="6"/>
      <c r="F21" s="7"/>
    </row>
    <row r="22" spans="2:6" ht="24.95" customHeight="1">
      <c r="B22" s="10" t="s">
        <v>16</v>
      </c>
      <c r="C22" s="5" t="s">
        <v>8</v>
      </c>
      <c r="D22" s="5">
        <v>1</v>
      </c>
      <c r="E22" s="6"/>
      <c r="F22" s="7">
        <f t="shared" ref="F22:F83" si="2">D22*E22</f>
        <v>0</v>
      </c>
    </row>
    <row r="23" spans="2:6" ht="25.5">
      <c r="B23" s="10" t="s">
        <v>9</v>
      </c>
      <c r="C23" s="5" t="s">
        <v>8</v>
      </c>
      <c r="D23" s="5">
        <v>1</v>
      </c>
      <c r="E23" s="6"/>
      <c r="F23" s="7">
        <f t="shared" si="2"/>
        <v>0</v>
      </c>
    </row>
    <row r="24" spans="2:6" ht="25.5">
      <c r="B24" s="10" t="s">
        <v>10</v>
      </c>
      <c r="C24" s="5" t="s">
        <v>8</v>
      </c>
      <c r="D24" s="5">
        <v>1</v>
      </c>
      <c r="E24" s="6"/>
      <c r="F24" s="7">
        <f t="shared" si="2"/>
        <v>0</v>
      </c>
    </row>
    <row r="25" spans="2:6" ht="25.5">
      <c r="B25" s="10" t="s">
        <v>11</v>
      </c>
      <c r="C25" s="5" t="s">
        <v>8</v>
      </c>
      <c r="D25" s="5">
        <v>1</v>
      </c>
      <c r="E25" s="6"/>
      <c r="F25" s="7">
        <f t="shared" si="2"/>
        <v>0</v>
      </c>
    </row>
    <row r="26" spans="2:6" ht="25.5">
      <c r="B26" s="10" t="s">
        <v>12</v>
      </c>
      <c r="C26" s="5" t="s">
        <v>8</v>
      </c>
      <c r="D26" s="5">
        <v>1</v>
      </c>
      <c r="E26" s="6"/>
      <c r="F26" s="7">
        <f t="shared" si="2"/>
        <v>0</v>
      </c>
    </row>
    <row r="27" spans="2:6" ht="63.75">
      <c r="B27" s="10" t="s">
        <v>28</v>
      </c>
      <c r="C27" s="5" t="s">
        <v>8</v>
      </c>
      <c r="D27" s="5">
        <v>1</v>
      </c>
      <c r="E27" s="6"/>
      <c r="F27" s="7">
        <f t="shared" si="2"/>
        <v>0</v>
      </c>
    </row>
    <row r="28" spans="2:6">
      <c r="B28" s="15" t="s">
        <v>21</v>
      </c>
      <c r="C28" s="5"/>
      <c r="D28" s="5"/>
      <c r="E28" s="6"/>
      <c r="F28" s="7"/>
    </row>
    <row r="29" spans="2:6" ht="38.25">
      <c r="B29" s="10" t="s">
        <v>16</v>
      </c>
      <c r="C29" s="5"/>
      <c r="D29" s="5"/>
      <c r="E29" s="6"/>
      <c r="F29" s="7">
        <f t="shared" si="2"/>
        <v>0</v>
      </c>
    </row>
    <row r="30" spans="2:6" ht="25.5">
      <c r="B30" s="10" t="s">
        <v>9</v>
      </c>
      <c r="C30" s="5"/>
      <c r="D30" s="5"/>
      <c r="E30" s="6"/>
      <c r="F30" s="7">
        <f t="shared" si="2"/>
        <v>0</v>
      </c>
    </row>
    <row r="31" spans="2:6" ht="25.5">
      <c r="B31" s="10" t="s">
        <v>10</v>
      </c>
      <c r="C31" s="5"/>
      <c r="D31" s="5"/>
      <c r="E31" s="6"/>
      <c r="F31" s="7">
        <f t="shared" si="2"/>
        <v>0</v>
      </c>
    </row>
    <row r="32" spans="2:6" ht="25.5">
      <c r="B32" s="10" t="s">
        <v>11</v>
      </c>
      <c r="C32" s="5"/>
      <c r="D32" s="5"/>
      <c r="E32" s="6"/>
      <c r="F32" s="7">
        <f t="shared" si="2"/>
        <v>0</v>
      </c>
    </row>
    <row r="33" spans="2:6" ht="27" customHeight="1">
      <c r="B33" s="10" t="s">
        <v>12</v>
      </c>
      <c r="C33" s="5"/>
      <c r="D33" s="5"/>
      <c r="E33" s="6"/>
      <c r="F33" s="7">
        <f t="shared" si="2"/>
        <v>0</v>
      </c>
    </row>
    <row r="34" spans="2:6" ht="87.75" customHeight="1">
      <c r="B34" s="10" t="s">
        <v>29</v>
      </c>
      <c r="C34" s="5"/>
      <c r="D34" s="5"/>
      <c r="E34" s="6"/>
      <c r="F34" s="7">
        <f t="shared" si="2"/>
        <v>0</v>
      </c>
    </row>
    <row r="35" spans="2:6">
      <c r="B35" s="16" t="s">
        <v>22</v>
      </c>
      <c r="C35" s="5"/>
      <c r="D35" s="5"/>
      <c r="E35" s="6"/>
      <c r="F35" s="7"/>
    </row>
    <row r="36" spans="2:6" ht="38.25">
      <c r="B36" s="10" t="s">
        <v>16</v>
      </c>
      <c r="C36" s="5"/>
      <c r="D36" s="5"/>
      <c r="E36" s="6"/>
      <c r="F36" s="7">
        <f t="shared" si="2"/>
        <v>0</v>
      </c>
    </row>
    <row r="37" spans="2:6" ht="25.5">
      <c r="B37" s="10" t="s">
        <v>9</v>
      </c>
      <c r="C37" s="5"/>
      <c r="D37" s="5"/>
      <c r="E37" s="6"/>
      <c r="F37" s="7">
        <f t="shared" si="2"/>
        <v>0</v>
      </c>
    </row>
    <row r="38" spans="2:6" ht="25.5">
      <c r="B38" s="10" t="s">
        <v>10</v>
      </c>
      <c r="C38" s="5"/>
      <c r="D38" s="5"/>
      <c r="E38" s="6"/>
      <c r="F38" s="7">
        <f t="shared" si="2"/>
        <v>0</v>
      </c>
    </row>
    <row r="39" spans="2:6" ht="25.5">
      <c r="B39" s="10" t="s">
        <v>11</v>
      </c>
      <c r="C39" s="5"/>
      <c r="D39" s="5"/>
      <c r="E39" s="6"/>
      <c r="F39" s="7">
        <f t="shared" si="2"/>
        <v>0</v>
      </c>
    </row>
    <row r="40" spans="2:6" ht="25.5">
      <c r="B40" s="10" t="s">
        <v>12</v>
      </c>
      <c r="C40" s="5"/>
      <c r="D40" s="5"/>
      <c r="E40" s="6"/>
      <c r="F40" s="7">
        <f t="shared" si="2"/>
        <v>0</v>
      </c>
    </row>
    <row r="41" spans="2:6" ht="51">
      <c r="B41" s="10" t="s">
        <v>17</v>
      </c>
      <c r="C41" s="5"/>
      <c r="D41" s="5"/>
      <c r="E41" s="6"/>
      <c r="F41" s="7">
        <f t="shared" si="2"/>
        <v>0</v>
      </c>
    </row>
    <row r="42" spans="2:6">
      <c r="B42" s="15" t="s">
        <v>23</v>
      </c>
      <c r="C42" s="5"/>
      <c r="D42" s="5"/>
      <c r="E42" s="6"/>
      <c r="F42" s="7"/>
    </row>
    <row r="43" spans="2:6" ht="44.25" customHeight="1">
      <c r="B43" s="10" t="s">
        <v>16</v>
      </c>
      <c r="C43" s="5"/>
      <c r="D43" s="5"/>
      <c r="E43" s="6"/>
      <c r="F43" s="7">
        <f t="shared" si="2"/>
        <v>0</v>
      </c>
    </row>
    <row r="44" spans="2:6" ht="30.75" customHeight="1">
      <c r="B44" s="10" t="s">
        <v>9</v>
      </c>
      <c r="C44" s="5"/>
      <c r="D44" s="5"/>
      <c r="E44" s="6"/>
      <c r="F44" s="7">
        <f t="shared" si="2"/>
        <v>0</v>
      </c>
    </row>
    <row r="45" spans="2:6" ht="25.5">
      <c r="B45" s="10" t="s">
        <v>10</v>
      </c>
      <c r="C45" s="5"/>
      <c r="D45" s="5"/>
      <c r="E45" s="6"/>
      <c r="F45" s="7">
        <f t="shared" si="2"/>
        <v>0</v>
      </c>
    </row>
    <row r="46" spans="2:6" ht="25.5">
      <c r="B46" s="10" t="s">
        <v>11</v>
      </c>
      <c r="C46" s="5"/>
      <c r="D46" s="5"/>
      <c r="E46" s="6"/>
      <c r="F46" s="7">
        <f t="shared" si="2"/>
        <v>0</v>
      </c>
    </row>
    <row r="47" spans="2:6" ht="25.5">
      <c r="B47" s="10" t="s">
        <v>12</v>
      </c>
      <c r="C47" s="5"/>
      <c r="D47" s="5"/>
      <c r="E47" s="6"/>
      <c r="F47" s="7">
        <f t="shared" si="2"/>
        <v>0</v>
      </c>
    </row>
    <row r="48" spans="2:6" ht="63.75">
      <c r="B48" s="10" t="s">
        <v>30</v>
      </c>
      <c r="C48" s="5"/>
      <c r="D48" s="5"/>
      <c r="E48" s="6"/>
      <c r="F48" s="7">
        <f t="shared" si="2"/>
        <v>0</v>
      </c>
    </row>
    <row r="49" spans="2:12" ht="20.25" customHeight="1">
      <c r="B49" s="15" t="s">
        <v>24</v>
      </c>
      <c r="C49" s="5"/>
      <c r="D49" s="5"/>
      <c r="E49" s="6"/>
      <c r="F49" s="7"/>
    </row>
    <row r="50" spans="2:12" ht="38.25">
      <c r="B50" s="10" t="s">
        <v>16</v>
      </c>
      <c r="C50" s="5"/>
      <c r="D50" s="5"/>
      <c r="E50" s="6"/>
      <c r="F50" s="7">
        <f t="shared" si="2"/>
        <v>0</v>
      </c>
    </row>
    <row r="51" spans="2:12" ht="25.5">
      <c r="B51" s="10" t="s">
        <v>9</v>
      </c>
      <c r="C51" s="5"/>
      <c r="D51" s="5"/>
      <c r="E51" s="6"/>
      <c r="F51" s="7">
        <f t="shared" si="2"/>
        <v>0</v>
      </c>
    </row>
    <row r="52" spans="2:12" ht="25.5">
      <c r="B52" s="10" t="s">
        <v>10</v>
      </c>
      <c r="C52" s="5"/>
      <c r="D52" s="5"/>
      <c r="E52" s="6"/>
      <c r="F52" s="7">
        <f t="shared" si="2"/>
        <v>0</v>
      </c>
    </row>
    <row r="53" spans="2:12" ht="25.5">
      <c r="B53" s="10" t="s">
        <v>11</v>
      </c>
      <c r="C53" s="5"/>
      <c r="D53" s="5"/>
      <c r="E53" s="6"/>
      <c r="F53" s="7">
        <f t="shared" si="2"/>
        <v>0</v>
      </c>
    </row>
    <row r="54" spans="2:12" ht="25.5">
      <c r="B54" s="10" t="s">
        <v>12</v>
      </c>
      <c r="C54" s="5"/>
      <c r="D54" s="5"/>
      <c r="E54" s="6"/>
      <c r="F54" s="7">
        <f t="shared" si="2"/>
        <v>0</v>
      </c>
    </row>
    <row r="55" spans="2:12" ht="51">
      <c r="B55" s="10" t="s">
        <v>17</v>
      </c>
      <c r="C55" s="5"/>
      <c r="D55" s="5"/>
      <c r="E55" s="6"/>
      <c r="F55" s="7">
        <f t="shared" si="2"/>
        <v>0</v>
      </c>
    </row>
    <row r="56" spans="2:12">
      <c r="B56" s="15" t="s">
        <v>25</v>
      </c>
      <c r="C56" s="5"/>
      <c r="D56" s="5"/>
      <c r="E56" s="6"/>
      <c r="F56" s="7">
        <f t="shared" si="2"/>
        <v>0</v>
      </c>
    </row>
    <row r="57" spans="2:12" ht="38.25">
      <c r="B57" s="10" t="s">
        <v>16</v>
      </c>
      <c r="C57" s="5"/>
      <c r="D57" s="5"/>
      <c r="E57" s="6"/>
      <c r="F57" s="7">
        <f t="shared" si="2"/>
        <v>0</v>
      </c>
    </row>
    <row r="58" spans="2:12" ht="25.5">
      <c r="B58" s="10" t="s">
        <v>9</v>
      </c>
      <c r="C58" s="5"/>
      <c r="D58" s="5"/>
      <c r="E58" s="6"/>
      <c r="F58" s="7">
        <f t="shared" si="2"/>
        <v>0</v>
      </c>
      <c r="L58" s="9"/>
    </row>
    <row r="59" spans="2:12" ht="25.5">
      <c r="B59" s="10" t="s">
        <v>10</v>
      </c>
      <c r="C59" s="5"/>
      <c r="D59" s="5"/>
      <c r="E59" s="6"/>
      <c r="F59" s="7">
        <f t="shared" si="2"/>
        <v>0</v>
      </c>
    </row>
    <row r="60" spans="2:12" ht="25.5">
      <c r="B60" s="10" t="s">
        <v>11</v>
      </c>
      <c r="C60" s="5"/>
      <c r="D60" s="5"/>
      <c r="E60" s="6"/>
      <c r="F60" s="7">
        <f t="shared" si="2"/>
        <v>0</v>
      </c>
    </row>
    <row r="61" spans="2:12" ht="25.5">
      <c r="B61" s="10" t="s">
        <v>12</v>
      </c>
      <c r="C61" s="5"/>
      <c r="D61" s="5"/>
      <c r="E61" s="6"/>
      <c r="F61" s="7">
        <f t="shared" si="2"/>
        <v>0</v>
      </c>
    </row>
    <row r="62" spans="2:12" ht="51">
      <c r="B62" s="10" t="s">
        <v>17</v>
      </c>
      <c r="C62" s="5"/>
      <c r="D62" s="5"/>
      <c r="E62" s="6"/>
      <c r="F62" s="7">
        <f t="shared" si="2"/>
        <v>0</v>
      </c>
    </row>
    <row r="63" spans="2:12" ht="21" customHeight="1">
      <c r="B63" s="15" t="s">
        <v>31</v>
      </c>
      <c r="C63" s="5"/>
      <c r="D63" s="5"/>
      <c r="E63" s="6"/>
      <c r="F63" s="7"/>
    </row>
    <row r="64" spans="2:12" ht="38.25">
      <c r="B64" s="10" t="s">
        <v>16</v>
      </c>
      <c r="C64" s="5"/>
      <c r="D64" s="5"/>
      <c r="E64" s="6"/>
      <c r="F64" s="7">
        <f t="shared" si="2"/>
        <v>0</v>
      </c>
    </row>
    <row r="65" spans="2:6" ht="25.5">
      <c r="B65" s="10" t="s">
        <v>9</v>
      </c>
      <c r="C65" s="5"/>
      <c r="D65" s="5"/>
      <c r="E65" s="6"/>
      <c r="F65" s="7">
        <f t="shared" si="2"/>
        <v>0</v>
      </c>
    </row>
    <row r="66" spans="2:6" ht="25.5">
      <c r="B66" s="10" t="s">
        <v>10</v>
      </c>
      <c r="C66" s="5"/>
      <c r="D66" s="5"/>
      <c r="E66" s="6"/>
      <c r="F66" s="7">
        <f t="shared" si="2"/>
        <v>0</v>
      </c>
    </row>
    <row r="67" spans="2:6" ht="28.5" customHeight="1">
      <c r="B67" s="10" t="s">
        <v>11</v>
      </c>
      <c r="C67" s="5"/>
      <c r="D67" s="5"/>
      <c r="E67" s="6"/>
      <c r="F67" s="7">
        <f t="shared" si="2"/>
        <v>0</v>
      </c>
    </row>
    <row r="68" spans="2:6" ht="32.25" customHeight="1">
      <c r="B68" s="10" t="s">
        <v>12</v>
      </c>
      <c r="C68" s="5"/>
      <c r="D68" s="5"/>
      <c r="E68" s="6"/>
      <c r="F68" s="7">
        <f t="shared" si="2"/>
        <v>0</v>
      </c>
    </row>
    <row r="69" spans="2:6" ht="51.75" customHeight="1">
      <c r="B69" s="10" t="s">
        <v>17</v>
      </c>
      <c r="C69" s="5"/>
      <c r="D69" s="5"/>
      <c r="E69" s="6"/>
      <c r="F69" s="7">
        <f t="shared" si="2"/>
        <v>0</v>
      </c>
    </row>
    <row r="70" spans="2:6">
      <c r="B70" s="15" t="s">
        <v>26</v>
      </c>
      <c r="C70" s="5"/>
      <c r="D70" s="5"/>
      <c r="E70" s="6"/>
      <c r="F70" s="7"/>
    </row>
    <row r="71" spans="2:6" ht="38.25">
      <c r="B71" s="10" t="s">
        <v>16</v>
      </c>
      <c r="C71" s="5"/>
      <c r="D71" s="5"/>
      <c r="E71" s="6"/>
      <c r="F71" s="7">
        <f t="shared" si="2"/>
        <v>0</v>
      </c>
    </row>
    <row r="72" spans="2:6" ht="25.5">
      <c r="B72" s="10" t="s">
        <v>9</v>
      </c>
      <c r="C72" s="5"/>
      <c r="D72" s="5"/>
      <c r="E72" s="6"/>
      <c r="F72" s="7">
        <f t="shared" si="2"/>
        <v>0</v>
      </c>
    </row>
    <row r="73" spans="2:6" ht="25.5">
      <c r="B73" s="10" t="s">
        <v>10</v>
      </c>
      <c r="C73" s="5"/>
      <c r="D73" s="5"/>
      <c r="E73" s="6"/>
      <c r="F73" s="7">
        <f t="shared" si="2"/>
        <v>0</v>
      </c>
    </row>
    <row r="74" spans="2:6" ht="25.5">
      <c r="B74" s="10" t="s">
        <v>11</v>
      </c>
      <c r="C74" s="5"/>
      <c r="D74" s="5"/>
      <c r="E74" s="6"/>
      <c r="F74" s="7">
        <f t="shared" si="2"/>
        <v>0</v>
      </c>
    </row>
    <row r="75" spans="2:6" ht="25.5">
      <c r="B75" s="10" t="s">
        <v>12</v>
      </c>
      <c r="C75" s="5"/>
      <c r="D75" s="5"/>
      <c r="E75" s="6"/>
      <c r="F75" s="7">
        <f t="shared" si="2"/>
        <v>0</v>
      </c>
    </row>
    <row r="76" spans="2:6" ht="76.5">
      <c r="B76" s="10" t="s">
        <v>32</v>
      </c>
      <c r="C76" s="5"/>
      <c r="D76" s="5"/>
      <c r="E76" s="6"/>
      <c r="F76" s="7">
        <f t="shared" si="2"/>
        <v>0</v>
      </c>
    </row>
    <row r="77" spans="2:6">
      <c r="B77" s="15" t="s">
        <v>27</v>
      </c>
      <c r="C77" s="5"/>
      <c r="D77" s="5"/>
      <c r="E77" s="6"/>
      <c r="F77" s="7"/>
    </row>
    <row r="78" spans="2:6" ht="38.25">
      <c r="B78" s="10" t="s">
        <v>16</v>
      </c>
      <c r="C78" s="5"/>
      <c r="D78" s="5"/>
      <c r="E78" s="6"/>
      <c r="F78" s="7">
        <f t="shared" si="2"/>
        <v>0</v>
      </c>
    </row>
    <row r="79" spans="2:6" ht="25.5">
      <c r="B79" s="10" t="s">
        <v>9</v>
      </c>
      <c r="C79" s="5"/>
      <c r="D79" s="5"/>
      <c r="E79" s="6"/>
      <c r="F79" s="7">
        <f t="shared" si="2"/>
        <v>0</v>
      </c>
    </row>
    <row r="80" spans="2:6" ht="25.5">
      <c r="B80" s="10" t="s">
        <v>10</v>
      </c>
      <c r="C80" s="5"/>
      <c r="D80" s="5"/>
      <c r="E80" s="6"/>
      <c r="F80" s="7">
        <f t="shared" si="2"/>
        <v>0</v>
      </c>
    </row>
    <row r="81" spans="2:6" ht="25.5">
      <c r="B81" s="10" t="s">
        <v>11</v>
      </c>
      <c r="C81" s="5"/>
      <c r="D81" s="5"/>
      <c r="E81" s="6"/>
      <c r="F81" s="7">
        <f t="shared" si="2"/>
        <v>0</v>
      </c>
    </row>
    <row r="82" spans="2:6" ht="25.5">
      <c r="B82" s="10" t="s">
        <v>12</v>
      </c>
      <c r="C82" s="5"/>
      <c r="D82" s="5"/>
      <c r="E82" s="6"/>
      <c r="F82" s="7">
        <f t="shared" si="2"/>
        <v>0</v>
      </c>
    </row>
    <row r="83" spans="2:6" ht="66" customHeight="1">
      <c r="B83" s="10" t="s">
        <v>33</v>
      </c>
      <c r="C83" s="5"/>
      <c r="D83" s="5"/>
      <c r="E83" s="6"/>
      <c r="F83" s="7">
        <f t="shared" si="2"/>
        <v>0</v>
      </c>
    </row>
    <row r="84" spans="2:6">
      <c r="B84" s="11" t="s">
        <v>13</v>
      </c>
      <c r="C84" s="11"/>
      <c r="D84" s="11"/>
      <c r="E84" s="11"/>
      <c r="F84" s="8">
        <f>SUM(F7:F83)</f>
        <v>0</v>
      </c>
    </row>
    <row r="85" spans="2:6">
      <c r="B85" s="11" t="s">
        <v>14</v>
      </c>
      <c r="C85" s="11"/>
      <c r="D85" s="11"/>
      <c r="E85" s="11"/>
      <c r="F85" s="8">
        <f>F84*0.2</f>
        <v>0</v>
      </c>
    </row>
    <row r="86" spans="2:6">
      <c r="B86" s="11" t="s">
        <v>15</v>
      </c>
      <c r="C86" s="11"/>
      <c r="D86" s="11"/>
      <c r="E86" s="11"/>
      <c r="F86" s="8">
        <f>F84+F85</f>
        <v>0</v>
      </c>
    </row>
  </sheetData>
  <mergeCells count="6">
    <mergeCell ref="B86:E86"/>
    <mergeCell ref="B1:F1"/>
    <mergeCell ref="B2:F2"/>
    <mergeCell ref="B4:F4"/>
    <mergeCell ref="B84:E84"/>
    <mergeCell ref="B85:E85"/>
  </mergeCells>
  <pageMargins left="0.70833333333333304" right="0.70833333333333304" top="0.39374999999999999" bottom="0.39374999999999999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Raiko Palm</dc:creator>
  <cp:lastModifiedBy>Tiina Hallimäe</cp:lastModifiedBy>
  <cp:revision>16</cp:revision>
  <cp:lastPrinted>2016-01-27T12:40:51Z</cp:lastPrinted>
  <dcterms:created xsi:type="dcterms:W3CDTF">2016-01-26T13:49:31Z</dcterms:created>
  <dcterms:modified xsi:type="dcterms:W3CDTF">2022-05-12T13:03:14Z</dcterms:modified>
  <dc:language>et-EE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